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073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<sst xmlns="http://schemas.openxmlformats.org/spreadsheetml/2006/main" count="169" uniqueCount="103">
  <si>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</si>
  <si>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</si>
  <si>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</si>
  <si>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</si>
  <si>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</si>
  <si>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</si>
  <si>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</si>
  <si>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</si>
  <si>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</si>
  <si>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</si>
  <si>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</si>
  <si>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</si>
  <si>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</si>
  <si>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</si>
  <si>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</si>
  <si>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</si>
  <si>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</si>
  <si>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</si>
  <si>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</si>
  <si>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</si>
  <si>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</si>
  <si>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</si>
  <si>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</si>
  <si>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</si>
  <si>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</si>
  <si>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</si>
  <si>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</si>
  <si>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</si>
  <si>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</si>
  <si>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</si>
  <si>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</si>
  <si>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</si>
  <si>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</si>
  <si>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</si>
  <si>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</si>
  <si>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</si>
  <si>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</si>
  <si>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</si>
  <si>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</si>
  <si>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</si>
  <si>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</si>
  <si>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</si>
  <si>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</si>
  <si>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</si>
  <si>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</si>
  <si>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</si>
  <si>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</si>
  <si>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</si>
  <si>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</si>
  <si>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</si>
  <si>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</si>
  <si>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</si>
  <si>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</si>
  <si>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</si>
  <si>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</si>
  <si>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</si>
  <si>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</si>
  <si>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</si>
  <si>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</si>
  <si>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</si>
  <si>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</si>
  <si>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</si>
  <si>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</si>
  <si>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</si>
  <si>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</si>
  <si>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</si>
  <si>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</si>
  <si>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</si>
  <si>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</si>
  <si>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</si>
  <si>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</si>
  <si>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</si>
  <si>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</si>
  <si>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</si>
  <si>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</si>
  <si>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</si>
  <si>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</si>
  <si>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</si>
  <si>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</si>
  <si>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</si>
  <si>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</si>
  <si>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</si>
  <si>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</si>
  <si>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</si>
  <si>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</si>
  <si>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</si>
  <si>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</si>
  <si>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</si>
  <si>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</si>
  <si>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</si>
  <si>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</si>
  <si>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</si>
  <si>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</si>
  <si>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</si>
  <si>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</si>
  <si>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</si>
  <si>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</si>
  <si>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</si>
  <si>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</si>
  <si>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</si>
  <si>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</si>
  <si>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</si>
  <si>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Shenzhen Refond Optoelectronic Co., Ltd.,RF-Q30RA30A-01-J2</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</si>
</sst>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2" zoomScaleNormal="100" workbookViewId="0">
      <selection activeCell="H47" sqref="H47"/>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2" t="s">
        <v>80</v>
      </c>
      <c r="C2" s="223"/>
      <c r="D2" s="223"/>
      <c r="E2" s="223"/>
      <c r="F2" s="223"/>
      <c r="G2" s="223"/>
      <c r="H2" s="223"/>
      <c r="I2" s="223"/>
      <c r="J2" s="223"/>
      <c r="K2" s="223"/>
      <c r="L2" s="223"/>
      <c r="M2" s="223"/>
      <c r="N2" s="223"/>
      <c r="O2" s="223"/>
      <c r="P2" s="223"/>
      <c r="Q2" s="223"/>
      <c r="R2" s="223"/>
      <c r="S2" s="223"/>
      <c r="T2" s="108"/>
    </row>
    <row r="3" spans="1:33" ht="14.25" customHeight="1" x14ac:dyDescent="0.2">
      <c r="A3" s="108"/>
      <c r="B3" s="223"/>
      <c r="C3" s="223"/>
      <c r="D3" s="223"/>
      <c r="E3" s="223"/>
      <c r="F3" s="223"/>
      <c r="G3" s="223"/>
      <c r="H3" s="223"/>
      <c r="I3" s="223"/>
      <c r="J3" s="223"/>
      <c r="K3" s="223"/>
      <c r="L3" s="223"/>
      <c r="M3" s="223"/>
      <c r="N3" s="223"/>
      <c r="O3" s="223"/>
      <c r="P3" s="223"/>
      <c r="Q3" s="223"/>
      <c r="R3" s="223"/>
      <c r="S3" s="223"/>
      <c r="T3" s="108"/>
    </row>
    <row r="4" spans="1:33" ht="14.25" customHeight="1" x14ac:dyDescent="0.2">
      <c r="A4" s="108"/>
      <c r="B4" s="223"/>
      <c r="C4" s="223"/>
      <c r="D4" s="223"/>
      <c r="E4" s="223"/>
      <c r="F4" s="223"/>
      <c r="G4" s="223"/>
      <c r="H4" s="223"/>
      <c r="I4" s="223"/>
      <c r="J4" s="223"/>
      <c r="K4" s="223"/>
      <c r="L4" s="223"/>
      <c r="M4" s="223"/>
      <c r="N4" s="223"/>
      <c r="O4" s="223"/>
      <c r="P4" s="223"/>
      <c r="Q4" s="223"/>
      <c r="R4" s="223"/>
      <c r="S4" s="223"/>
      <c r="T4" s="108"/>
    </row>
    <row r="5" spans="1:33" ht="24.75" customHeight="1" x14ac:dyDescent="0.2">
      <c r="A5" s="108"/>
      <c r="B5" s="223"/>
      <c r="C5" s="223"/>
      <c r="D5" s="223"/>
      <c r="E5" s="223"/>
      <c r="F5" s="223"/>
      <c r="G5" s="223"/>
      <c r="H5" s="223"/>
      <c r="I5" s="223"/>
      <c r="J5" s="223"/>
      <c r="K5" s="223"/>
      <c r="L5" s="223"/>
      <c r="M5" s="223"/>
      <c r="N5" s="223"/>
      <c r="O5" s="223"/>
      <c r="P5" s="223"/>
      <c r="Q5" s="223"/>
      <c r="R5" s="223"/>
      <c r="S5" s="223"/>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0" t="s">
        <v>45</v>
      </c>
      <c r="H7" s="221"/>
      <c r="I7" s="221"/>
      <c r="J7" s="221"/>
      <c r="K7" s="221"/>
      <c r="L7" s="221"/>
      <c r="M7" s="221"/>
      <c r="N7" s="221"/>
      <c r="O7" s="221"/>
      <c r="P7" s="221"/>
      <c r="Q7" s="221"/>
      <c r="R7" s="221"/>
      <c r="S7" s="221"/>
      <c r="T7" s="108"/>
    </row>
    <row r="8" spans="1:33" s="175" customFormat="1" ht="39" customHeight="1" thickBot="1" x14ac:dyDescent="0.3">
      <c r="A8" s="171"/>
      <c r="B8" s="172"/>
      <c r="C8" s="218" t="s">
        <v>56</v>
      </c>
      <c r="D8" s="219"/>
      <c r="E8" s="173"/>
      <c r="F8" s="174"/>
      <c r="G8" s="172"/>
      <c r="H8" s="230" t="s">
        <v>55</v>
      </c>
      <c r="I8" s="240"/>
      <c r="J8" s="172"/>
      <c r="K8" s="230" t="str">
        <f>IF(I21="","Tested Case Temperature 1",CONCATENATE("Test Data for ",I21,"⁰C Case Temperature"))</f>
        <v>Test Data for 55⁰C Case Temperature</v>
      </c>
      <c r="L8" s="231"/>
      <c r="M8" s="172"/>
      <c r="N8" s="230" t="str">
        <f>IF(I22="","Tested Case Temperature 2",CONCATENATE("Test Data for ",I22,"⁰C Case Temperature"))</f>
        <v>Test Data for 85⁰C Case Temperature</v>
      </c>
      <c r="O8" s="231"/>
      <c r="P8" s="172"/>
      <c r="Q8" s="230" t="str">
        <f>IF(I23="","Tested Case Temperature 3",CONCATENATE("Test Data for ",I23,"⁰C Case Temperature"))</f>
        <v>Test Data for 105⁰C Case Temperature</v>
      </c>
      <c r="R8" s="231"/>
      <c r="T8" s="171"/>
    </row>
    <row r="9" spans="1:33" ht="48" customHeight="1" thickBot="1" x14ac:dyDescent="0.3">
      <c r="A9" s="108"/>
      <c r="B9" s="176"/>
      <c r="C9" s="232" t="s">
        <v>98</v>
      </c>
      <c r="D9" s="233"/>
      <c r="E9" s="177"/>
      <c r="F9" s="178"/>
      <c r="G9" s="176"/>
      <c r="H9" s="224" t="s">
        <v>102</v>
      </c>
      <c r="I9" s="225"/>
      <c r="J9" s="176"/>
      <c r="K9" s="179" t="s">
        <v>82</v>
      </c>
      <c r="L9" s="179" t="s">
        <v>54</v>
      </c>
      <c r="M9" s="180"/>
      <c r="N9" s="179" t="s">
        <v>82</v>
      </c>
      <c r="O9" s="179" t="s">
        <v>54</v>
      </c>
      <c r="P9" s="180"/>
      <c r="Q9" s="179" t="s">
        <v>82</v>
      </c>
      <c r="R9" s="179" t="s">
        <v>54</v>
      </c>
      <c r="T9" s="108"/>
      <c r="AG9" s="181"/>
    </row>
    <row r="10" spans="1:33" ht="15" customHeight="1" x14ac:dyDescent="0.25">
      <c r="A10" s="108"/>
      <c r="B10" s="176"/>
      <c r="C10" s="234"/>
      <c r="D10" s="235"/>
      <c r="E10" s="177"/>
      <c r="F10" s="178"/>
      <c r="G10" s="176"/>
      <c r="H10" s="226"/>
      <c r="I10" s="227"/>
      <c r="J10" s="176"/>
      <c r="K10" s="73">
        <v>0</v>
      </c>
      <c r="L10" s="121">
        <v>1</v>
      </c>
      <c r="M10" s="172"/>
      <c r="N10" s="73">
        <v>0</v>
      </c>
      <c r="O10" s="122">
        <v>1</v>
      </c>
      <c r="P10" s="172"/>
      <c r="Q10" s="73">
        <v>0</v>
      </c>
      <c r="R10" s="122">
        <v>1</v>
      </c>
      <c r="T10" s="108"/>
      <c r="AG10" s="181"/>
    </row>
    <row r="11" spans="1:33" ht="18" customHeight="1" x14ac:dyDescent="0.25">
      <c r="A11" s="108"/>
      <c r="B11" s="176"/>
      <c r="C11" s="234"/>
      <c r="D11" s="235"/>
      <c r="E11" s="177"/>
      <c r="F11" s="178"/>
      <c r="G11" s="176"/>
      <c r="H11" s="226"/>
      <c r="I11" s="227"/>
      <c r="J11" s="176"/>
      <c r="K11" s="74">
        <v>1000</v>
      </c>
      <c r="L11" s="123">
        <v>1.0007999999999999</v>
      </c>
      <c r="M11" s="172"/>
      <c r="N11" s="74">
        <v>1000</v>
      </c>
      <c r="O11" s="123">
        <v>0.99909999999999999</v>
      </c>
      <c r="P11" s="172"/>
      <c r="Q11" s="74">
        <v>1000</v>
      </c>
      <c r="R11" s="124">
        <v>0.997</v>
      </c>
      <c r="T11" s="108"/>
      <c r="AG11" s="181"/>
    </row>
    <row r="12" spans="1:33" ht="18.75" customHeight="1" thickBot="1" x14ac:dyDescent="0.3">
      <c r="A12" s="108"/>
      <c r="B12" s="176"/>
      <c r="C12" s="234"/>
      <c r="D12" s="235"/>
      <c r="E12" s="177"/>
      <c r="F12" s="178"/>
      <c r="G12" s="176"/>
      <c r="H12" s="228"/>
      <c r="I12" s="229"/>
      <c r="J12" s="176"/>
      <c r="K12" s="74">
        <v>2000</v>
      </c>
      <c r="L12" s="123">
        <v>0.99939999999999996</v>
      </c>
      <c r="M12" s="172"/>
      <c r="N12" s="74">
        <v>2000</v>
      </c>
      <c r="O12" s="123">
        <v>0.99709999999999999</v>
      </c>
      <c r="P12" s="172"/>
      <c r="Q12" s="74">
        <v>2000</v>
      </c>
      <c r="R12" s="124">
        <v>0.99470000000000003</v>
      </c>
      <c r="T12" s="108"/>
      <c r="AG12" s="181"/>
    </row>
    <row r="13" spans="1:33" ht="18" customHeight="1" x14ac:dyDescent="0.25">
      <c r="A13" s="108"/>
      <c r="B13" s="176"/>
      <c r="C13" s="234"/>
      <c r="D13" s="235"/>
      <c r="E13" s="177"/>
      <c r="F13" s="178"/>
      <c r="G13" s="176"/>
      <c r="H13" s="176"/>
      <c r="I13" s="176"/>
      <c r="J13" s="176"/>
      <c r="K13" s="74">
        <v>3000</v>
      </c>
      <c r="L13" s="123">
        <v>0.99760000000000004</v>
      </c>
      <c r="M13" s="172"/>
      <c r="N13" s="74">
        <v>3000</v>
      </c>
      <c r="O13" s="123">
        <v>0.99509999999999998</v>
      </c>
      <c r="P13" s="172"/>
      <c r="Q13" s="74">
        <v>3000</v>
      </c>
      <c r="R13" s="124">
        <v>0.99239999999999995</v>
      </c>
      <c r="T13" s="108"/>
      <c r="AG13" s="181"/>
    </row>
    <row r="14" spans="1:33" ht="18.75" customHeight="1" thickBot="1" x14ac:dyDescent="0.3">
      <c r="A14" s="108"/>
      <c r="B14" s="176"/>
      <c r="C14" s="234"/>
      <c r="D14" s="235"/>
      <c r="E14" s="177"/>
      <c r="F14" s="178"/>
      <c r="G14" s="176"/>
      <c r="H14" s="176"/>
      <c r="I14" s="176"/>
      <c r="J14" s="176"/>
      <c r="K14" s="74">
        <v>4000</v>
      </c>
      <c r="L14" s="123">
        <v>0.99550000000000005</v>
      </c>
      <c r="M14" s="172"/>
      <c r="N14" s="74">
        <v>4000</v>
      </c>
      <c r="O14" s="123">
        <v>0.9929</v>
      </c>
      <c r="P14" s="172"/>
      <c r="Q14" s="74">
        <v>4000</v>
      </c>
      <c r="R14" s="124">
        <v>0.98950000000000005</v>
      </c>
      <c r="T14" s="108"/>
      <c r="AG14" s="181"/>
    </row>
    <row r="15" spans="1:33" ht="18.75" customHeight="1" thickBot="1" x14ac:dyDescent="0.3">
      <c r="A15" s="108"/>
      <c r="B15" s="176"/>
      <c r="C15" s="234"/>
      <c r="D15" s="235"/>
      <c r="E15" s="177"/>
      <c r="F15" s="178"/>
      <c r="G15" s="176"/>
      <c r="H15" s="218" t="s">
        <v>47</v>
      </c>
      <c r="I15" s="243"/>
      <c r="J15" s="176"/>
      <c r="K15" s="74">
        <v>5000</v>
      </c>
      <c r="L15" s="123">
        <v>0.99350000000000005</v>
      </c>
      <c r="M15" s="172"/>
      <c r="N15" s="74">
        <v>5000</v>
      </c>
      <c r="O15" s="123">
        <v>0.99039999999999995</v>
      </c>
      <c r="P15" s="172"/>
      <c r="Q15" s="74">
        <v>5000</v>
      </c>
      <c r="R15" s="124">
        <v>0.98670000000000002</v>
      </c>
      <c r="T15" s="108"/>
      <c r="AG15" s="181"/>
    </row>
    <row r="16" spans="1:33" ht="19.5" customHeight="1" x14ac:dyDescent="0.25">
      <c r="A16" s="108"/>
      <c r="B16" s="176"/>
      <c r="C16" s="234"/>
      <c r="D16" s="235"/>
      <c r="E16" s="177"/>
      <c r="F16" s="178"/>
      <c r="G16" s="176"/>
      <c r="H16" s="182" t="s">
        <v>89</v>
      </c>
      <c r="I16" s="73">
        <v>30</v>
      </c>
      <c r="J16" s="176"/>
      <c r="K16" s="74">
        <v>6000</v>
      </c>
      <c r="L16" s="123">
        <v>0.99129999999999996</v>
      </c>
      <c r="M16" s="172"/>
      <c r="N16" s="74">
        <v>6000</v>
      </c>
      <c r="O16" s="123">
        <v>0.98799999999999999</v>
      </c>
      <c r="P16" s="172"/>
      <c r="Q16" s="74">
        <v>6000</v>
      </c>
      <c r="R16" s="124">
        <v>0.9839</v>
      </c>
      <c r="T16" s="108"/>
      <c r="AG16" s="181"/>
    </row>
    <row r="17" spans="1:33" ht="19.5" customHeight="1" x14ac:dyDescent="0.25">
      <c r="A17" s="108"/>
      <c r="B17" s="176"/>
      <c r="C17" s="234"/>
      <c r="D17" s="235"/>
      <c r="E17" s="177"/>
      <c r="F17" s="178"/>
      <c r="G17" s="176"/>
      <c r="H17" s="183" t="s">
        <v>48</v>
      </c>
      <c r="I17" s="74">
        <v>0</v>
      </c>
      <c r="J17" s="176"/>
      <c r="K17" s="74">
        <v>7000</v>
      </c>
      <c r="L17" s="123">
        <v>0.98929999999999996</v>
      </c>
      <c r="M17" s="172"/>
      <c r="N17" s="74">
        <v>7000</v>
      </c>
      <c r="O17" s="123">
        <v>0.98540000000000005</v>
      </c>
      <c r="P17" s="172"/>
      <c r="Q17" s="74">
        <v>7000</v>
      </c>
      <c r="R17" s="124">
        <v>0.98109999999999997</v>
      </c>
      <c r="T17" s="108"/>
      <c r="AG17" s="181"/>
    </row>
    <row r="18" spans="1:33" ht="19.5" customHeight="1" x14ac:dyDescent="0.25">
      <c r="A18" s="108"/>
      <c r="B18" s="176"/>
      <c r="C18" s="234"/>
      <c r="D18" s="235"/>
      <c r="E18" s="177"/>
      <c r="F18" s="178"/>
      <c r="G18" s="176"/>
      <c r="H18" s="183" t="s">
        <v>84</v>
      </c>
      <c r="I18" s="162">
        <f>IF(I16="","",I16-I17)</f>
        <v>30</v>
      </c>
      <c r="J18" s="176"/>
      <c r="K18" s="74">
        <v>8000</v>
      </c>
      <c r="L18" s="123">
        <v>0.98729999999999996</v>
      </c>
      <c r="M18" s="172"/>
      <c r="N18" s="74">
        <v>8000</v>
      </c>
      <c r="O18" s="123">
        <v>0.98299999999999998</v>
      </c>
      <c r="P18" s="172"/>
      <c r="Q18" s="74">
        <v>8000</v>
      </c>
      <c r="R18" s="124">
        <v>0.97840000000000005</v>
      </c>
      <c r="T18" s="108"/>
      <c r="AG18" s="181"/>
    </row>
    <row r="19" spans="1:33" ht="19.5" customHeight="1" x14ac:dyDescent="0.25">
      <c r="A19" s="108"/>
      <c r="B19" s="176"/>
      <c r="C19" s="234"/>
      <c r="D19" s="235"/>
      <c r="E19" s="177"/>
      <c r="F19" s="178"/>
      <c r="G19" s="176"/>
      <c r="H19" s="183" t="s">
        <v>83</v>
      </c>
      <c r="I19" s="74">
        <v>9000</v>
      </c>
      <c r="J19" s="176"/>
      <c r="K19" s="74">
        <v>9000</v>
      </c>
      <c r="L19" s="123">
        <v>0.98540000000000005</v>
      </c>
      <c r="M19" s="172"/>
      <c r="N19" s="74">
        <v>9000</v>
      </c>
      <c r="O19" s="123">
        <v>0.98070000000000002</v>
      </c>
      <c r="P19" s="172"/>
      <c r="Q19" s="74">
        <v>9000</v>
      </c>
      <c r="R19" s="124">
        <v>0.97589999999999999</v>
      </c>
      <c r="T19" s="108"/>
      <c r="AG19" s="181"/>
    </row>
    <row r="20" spans="1:33" ht="19.5" customHeight="1" x14ac:dyDescent="0.25">
      <c r="A20" s="108"/>
      <c r="B20" s="176"/>
      <c r="C20" s="234"/>
      <c r="D20" s="235"/>
      <c r="E20" s="177"/>
      <c r="F20" s="178"/>
      <c r="G20" s="176"/>
      <c r="H20" s="183" t="s">
        <v>49</v>
      </c>
      <c r="I20" s="74">
        <v>100</v>
      </c>
      <c r="J20" s="176"/>
      <c r="K20" s="74"/>
      <c r="L20" s="123"/>
      <c r="M20" s="172"/>
      <c r="N20" s="74"/>
      <c r="O20" s="123"/>
      <c r="P20" s="172"/>
      <c r="Q20" s="74"/>
      <c r="R20" s="124"/>
      <c r="T20" s="108"/>
      <c r="AG20" s="181"/>
    </row>
    <row r="21" spans="1:33" ht="19.5" customHeight="1" x14ac:dyDescent="0.25">
      <c r="A21" s="108"/>
      <c r="B21" s="176"/>
      <c r="C21" s="234"/>
      <c r="D21" s="235"/>
      <c r="E21" s="177"/>
      <c r="F21" s="178"/>
      <c r="G21" s="176"/>
      <c r="H21" s="183" t="s">
        <v>50</v>
      </c>
      <c r="I21" s="74">
        <v>55</v>
      </c>
      <c r="J21" s="176"/>
      <c r="K21" s="74"/>
      <c r="L21" s="123"/>
      <c r="M21" s="172"/>
      <c r="N21" s="74"/>
      <c r="O21" s="123"/>
      <c r="P21" s="172"/>
      <c r="Q21" s="74"/>
      <c r="R21" s="124"/>
      <c r="T21" s="108"/>
      <c r="AG21" s="181"/>
    </row>
    <row r="22" spans="1:33" ht="19.5" customHeight="1" x14ac:dyDescent="0.25">
      <c r="A22" s="108"/>
      <c r="B22" s="176"/>
      <c r="C22" s="234"/>
      <c r="D22" s="235"/>
      <c r="E22" s="177"/>
      <c r="F22" s="178"/>
      <c r="G22" s="176"/>
      <c r="H22" s="183" t="s">
        <v>51</v>
      </c>
      <c r="I22" s="74">
        <v>85</v>
      </c>
      <c r="J22" s="176"/>
      <c r="K22" s="125"/>
      <c r="L22" s="122"/>
      <c r="M22" s="172"/>
      <c r="N22" s="74"/>
      <c r="O22" s="124"/>
      <c r="P22" s="172"/>
      <c r="Q22" s="74"/>
      <c r="R22" s="124"/>
      <c r="T22" s="108"/>
      <c r="AG22" s="181"/>
    </row>
    <row r="23" spans="1:33" ht="21" customHeight="1" thickBot="1" x14ac:dyDescent="0.3">
      <c r="A23" s="108"/>
      <c r="B23" s="176"/>
      <c r="C23" s="234"/>
      <c r="D23" s="235"/>
      <c r="E23" s="177"/>
      <c r="F23" s="178"/>
      <c r="G23" s="176"/>
      <c r="H23" s="184" t="s">
        <v>52</v>
      </c>
      <c r="I23" s="75">
        <v>105</v>
      </c>
      <c r="J23" s="176"/>
      <c r="K23" s="74"/>
      <c r="L23" s="124"/>
      <c r="M23" s="172"/>
      <c r="N23" s="74"/>
      <c r="O23" s="124"/>
      <c r="P23" s="172"/>
      <c r="Q23" s="74"/>
      <c r="R23" s="124"/>
      <c r="T23" s="108"/>
    </row>
    <row r="24" spans="1:33" ht="20.25" customHeight="1" x14ac:dyDescent="0.25">
      <c r="A24" s="108"/>
      <c r="B24" s="176"/>
      <c r="C24" s="234"/>
      <c r="D24" s="235"/>
      <c r="E24" s="177"/>
      <c r="F24" s="178"/>
      <c r="G24" s="176"/>
      <c r="H24" s="244" t="str">
        <f>IF(AND(I22&lt;&gt;"",I21=""),"Please enter value for 'Tested Case Temperature 1'",IF(AND(OR(I21="",I22=""),I23&lt;&gt;""),"Please enter values for 'Tested Case Temperature 1' and Tested Case Temperature 2'",""))</f>
        <v/>
      </c>
      <c r="I24" s="244"/>
      <c r="J24" s="176"/>
      <c r="K24" s="74"/>
      <c r="L24" s="124"/>
      <c r="M24" s="172"/>
      <c r="N24" s="74"/>
      <c r="O24" s="124"/>
      <c r="P24" s="172"/>
      <c r="Q24" s="74"/>
      <c r="R24" s="124"/>
      <c r="T24" s="108"/>
    </row>
    <row r="25" spans="1:33" ht="18" customHeight="1" x14ac:dyDescent="0.25">
      <c r="A25" s="108"/>
      <c r="B25" s="176"/>
      <c r="C25" s="234"/>
      <c r="D25" s="235"/>
      <c r="E25" s="177"/>
      <c r="F25" s="178"/>
      <c r="G25" s="176"/>
      <c r="H25" s="245"/>
      <c r="I25" s="245"/>
      <c r="J25" s="176"/>
      <c r="K25" s="74"/>
      <c r="L25" s="124"/>
      <c r="M25" s="172"/>
      <c r="N25" s="74"/>
      <c r="O25" s="124"/>
      <c r="P25" s="172"/>
      <c r="Q25" s="74"/>
      <c r="R25" s="124"/>
      <c r="T25" s="108"/>
    </row>
    <row r="26" spans="1:33" ht="18.75" customHeight="1" x14ac:dyDescent="0.25">
      <c r="A26" s="108"/>
      <c r="B26" s="176"/>
      <c r="C26" s="234"/>
      <c r="D26" s="235"/>
      <c r="E26" s="177"/>
      <c r="F26" s="178"/>
      <c r="G26" s="176"/>
      <c r="H26" s="245"/>
      <c r="I26" s="245"/>
      <c r="J26" s="176"/>
      <c r="K26" s="74"/>
      <c r="L26" s="124"/>
      <c r="M26" s="172"/>
      <c r="N26" s="74"/>
      <c r="O26" s="124"/>
      <c r="P26" s="172"/>
      <c r="Q26" s="74"/>
      <c r="R26" s="124"/>
      <c r="T26" s="108"/>
    </row>
    <row r="27" spans="1:33" ht="34.15" customHeight="1" x14ac:dyDescent="0.25">
      <c r="A27" s="108"/>
      <c r="B27" s="176"/>
      <c r="C27" s="234"/>
      <c r="D27" s="235"/>
      <c r="E27" s="177"/>
      <c r="F27" s="178"/>
      <c r="G27" s="176"/>
      <c r="H27" s="251" t="str">
        <f>IF(OR('Calculations - Case Temp 1'!C52="FAIL",'Calculations - Case Temp 2'!C52="FAIL",'Calculations - Case Temp 3'!C52="FAIL"),"Data measurement points must be equally dispersed in time. Please see TM-21 Addendum A for details.","")</f>
        <v/>
      </c>
      <c r="I27" s="251"/>
      <c r="J27" s="176"/>
      <c r="K27" s="74"/>
      <c r="L27" s="124"/>
      <c r="M27" s="172"/>
      <c r="N27" s="74"/>
      <c r="O27" s="124"/>
      <c r="P27" s="172"/>
      <c r="Q27" s="74"/>
      <c r="R27" s="124"/>
      <c r="T27" s="108"/>
    </row>
    <row r="28" spans="1:33" ht="28.9" customHeight="1" x14ac:dyDescent="0.25">
      <c r="A28" s="108"/>
      <c r="B28" s="176"/>
      <c r="C28" s="234"/>
      <c r="D28" s="235"/>
      <c r="E28" s="177"/>
      <c r="F28" s="178"/>
      <c r="G28" s="176"/>
      <c r="H28" s="250" t="str">
        <f>IF(I33&gt;I20,"The drive current of the chip in the luminaire must be less than or equal to the chip as tested under LM-80.","")</f>
        <v/>
      </c>
      <c r="I28" s="250"/>
      <c r="J28" s="185"/>
      <c r="K28" s="74"/>
      <c r="L28" s="124"/>
      <c r="M28" s="172"/>
      <c r="N28" s="74"/>
      <c r="O28" s="124"/>
      <c r="P28" s="172"/>
      <c r="Q28" s="74"/>
      <c r="R28" s="124"/>
      <c r="T28" s="108"/>
    </row>
    <row r="29" spans="1:33" ht="19.5" customHeight="1" x14ac:dyDescent="0.2">
      <c r="A29" s="108"/>
      <c r="B29" s="185"/>
      <c r="C29" s="234"/>
      <c r="D29" s="235"/>
      <c r="E29" s="186"/>
      <c r="F29" s="187"/>
      <c r="G29" s="185"/>
      <c r="H29" s="249" t="str">
        <f>IF('TM-21 Inputs'!I34&gt;MAX('TM-21 Inputs'!I21:I23),"In situ case temperature must be less than or equal to the maximum LM-80 test temperature.","")</f>
        <v/>
      </c>
      <c r="I29" s="249"/>
      <c r="J29" s="185"/>
      <c r="K29" s="74"/>
      <c r="L29" s="124"/>
      <c r="M29" s="172"/>
      <c r="N29" s="74"/>
      <c r="O29" s="124"/>
      <c r="P29" s="172"/>
      <c r="Q29" s="74"/>
      <c r="R29" s="124"/>
      <c r="T29" s="108"/>
    </row>
    <row r="30" spans="1:33" ht="34.9" customHeight="1" x14ac:dyDescent="0.2">
      <c r="A30" s="108"/>
      <c r="B30" s="185"/>
      <c r="C30" s="234"/>
      <c r="D30" s="235"/>
      <c r="E30" s="185"/>
      <c r="F30" s="187"/>
      <c r="G30" s="185"/>
      <c r="H30" s="248"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8"/>
      <c r="J30" s="185"/>
      <c r="K30" s="74"/>
      <c r="L30" s="124"/>
      <c r="M30" s="172"/>
      <c r="N30" s="74"/>
      <c r="O30" s="124"/>
      <c r="P30" s="172"/>
      <c r="Q30" s="74"/>
      <c r="R30" s="124"/>
      <c r="T30" s="108"/>
    </row>
    <row r="31" spans="1:33" ht="23.25" customHeight="1" x14ac:dyDescent="0.2">
      <c r="A31" s="108"/>
      <c r="B31" s="186"/>
      <c r="C31" s="234"/>
      <c r="D31" s="235"/>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4"/>
      <c r="D32" s="235"/>
      <c r="E32" s="186"/>
      <c r="F32" s="187"/>
      <c r="G32" s="185"/>
      <c r="H32" s="246" t="s">
        <v>92</v>
      </c>
      <c r="I32" s="247"/>
      <c r="K32" s="74"/>
      <c r="L32" s="124"/>
      <c r="M32" s="172"/>
      <c r="N32" s="74"/>
      <c r="O32" s="124"/>
      <c r="P32" s="172"/>
      <c r="Q32" s="74"/>
      <c r="R32" s="124"/>
      <c r="T32" s="108"/>
    </row>
    <row r="33" spans="1:20" ht="39" customHeight="1" x14ac:dyDescent="0.2">
      <c r="A33" s="108"/>
      <c r="B33" s="186"/>
      <c r="C33" s="234"/>
      <c r="D33" s="235"/>
      <c r="E33" s="186"/>
      <c r="F33" s="187"/>
      <c r="H33" s="189" t="s">
        <v>94</v>
      </c>
      <c r="I33" s="73">
        <v>95.1</v>
      </c>
      <c r="K33" s="74"/>
      <c r="L33" s="124"/>
      <c r="M33" s="172"/>
      <c r="N33" s="74"/>
      <c r="O33" s="124"/>
      <c r="P33" s="172"/>
      <c r="Q33" s="74"/>
      <c r="R33" s="124"/>
      <c r="T33" s="108"/>
    </row>
    <row r="34" spans="1:20" ht="22.9" customHeight="1" x14ac:dyDescent="0.2">
      <c r="A34" s="108"/>
      <c r="B34" s="186"/>
      <c r="C34" s="234"/>
      <c r="D34" s="235"/>
      <c r="E34" s="186"/>
      <c r="F34" s="187"/>
      <c r="H34" s="190" t="s">
        <v>95</v>
      </c>
      <c r="I34" s="74">
        <v>66.3</v>
      </c>
      <c r="K34" s="74"/>
      <c r="L34" s="124"/>
      <c r="M34" s="172"/>
      <c r="N34" s="74"/>
      <c r="O34" s="124"/>
      <c r="P34" s="172"/>
      <c r="Q34" s="74"/>
      <c r="R34" s="124"/>
      <c r="T34" s="108"/>
    </row>
    <row r="35" spans="1:20" ht="39.6" customHeight="1" thickBot="1" x14ac:dyDescent="0.25">
      <c r="A35" s="108"/>
      <c r="B35" s="186"/>
      <c r="C35" s="234"/>
      <c r="D35" s="235"/>
      <c r="E35" s="186"/>
      <c r="F35" s="187"/>
      <c r="H35" s="191" t="s">
        <v>96</v>
      </c>
      <c r="I35" s="75">
        <v>70</v>
      </c>
      <c r="J35" s="192"/>
      <c r="K35" s="74"/>
      <c r="L35" s="124"/>
      <c r="M35" s="172"/>
      <c r="N35" s="74"/>
      <c r="O35" s="124"/>
      <c r="P35" s="172"/>
      <c r="Q35" s="74"/>
      <c r="R35" s="124"/>
      <c r="T35" s="108"/>
    </row>
    <row r="36" spans="1:20" ht="23.25" customHeight="1" x14ac:dyDescent="0.2">
      <c r="A36" s="108"/>
      <c r="B36" s="186"/>
      <c r="C36" s="234"/>
      <c r="D36" s="235"/>
      <c r="E36" s="186"/>
      <c r="F36" s="187"/>
      <c r="H36" s="112"/>
      <c r="J36" s="193"/>
      <c r="K36" s="74"/>
      <c r="L36" s="124"/>
      <c r="M36" s="172"/>
      <c r="N36" s="74"/>
      <c r="O36" s="124"/>
      <c r="P36" s="172"/>
      <c r="Q36" s="74"/>
      <c r="R36" s="124"/>
      <c r="T36" s="108"/>
    </row>
    <row r="37" spans="1:20" ht="23.25" customHeight="1" x14ac:dyDescent="0.25">
      <c r="A37" s="108"/>
      <c r="B37" s="194"/>
      <c r="C37" s="234"/>
      <c r="D37" s="235"/>
      <c r="E37" s="194"/>
      <c r="F37" s="187"/>
      <c r="G37" s="164"/>
      <c r="H37" s="195"/>
      <c r="I37" s="108"/>
      <c r="J37" s="164"/>
      <c r="K37" s="74"/>
      <c r="L37" s="124"/>
      <c r="M37" s="172"/>
      <c r="N37" s="74"/>
      <c r="O37" s="124"/>
      <c r="P37" s="172"/>
      <c r="Q37" s="74"/>
      <c r="R37" s="124"/>
      <c r="T37" s="108"/>
    </row>
    <row r="38" spans="1:20" ht="23.25" customHeight="1" x14ac:dyDescent="0.25">
      <c r="A38" s="108"/>
      <c r="B38" s="194"/>
      <c r="C38" s="234"/>
      <c r="D38" s="235"/>
      <c r="E38" s="194"/>
      <c r="F38" s="187"/>
      <c r="H38" s="241" t="s">
        <v>9</v>
      </c>
      <c r="I38" s="242"/>
      <c r="K38" s="74"/>
      <c r="L38" s="124"/>
      <c r="M38" s="172"/>
      <c r="N38" s="74"/>
      <c r="O38" s="124"/>
      <c r="P38" s="172"/>
      <c r="Q38" s="74"/>
      <c r="R38" s="124"/>
      <c r="T38" s="108"/>
    </row>
    <row r="39" spans="1:20" ht="23.25" customHeight="1" thickBot="1" x14ac:dyDescent="0.25">
      <c r="A39" s="108"/>
      <c r="C39" s="234"/>
      <c r="D39" s="235"/>
      <c r="F39" s="187"/>
      <c r="H39" s="112"/>
      <c r="K39" s="74"/>
      <c r="L39" s="124"/>
      <c r="M39" s="172"/>
      <c r="N39" s="74"/>
      <c r="O39" s="124"/>
      <c r="P39" s="172"/>
      <c r="Q39" s="74"/>
      <c r="R39" s="124"/>
      <c r="T39" s="108"/>
    </row>
    <row r="40" spans="1:20" ht="36.6" customHeight="1" x14ac:dyDescent="0.2">
      <c r="A40" s="108"/>
      <c r="C40" s="234"/>
      <c r="D40" s="235"/>
      <c r="F40" s="187"/>
      <c r="H40" s="189" t="s">
        <v>93</v>
      </c>
      <c r="I40" s="127">
        <v>50000</v>
      </c>
      <c r="J40" s="161"/>
      <c r="K40" s="74"/>
      <c r="L40" s="124"/>
      <c r="M40" s="172"/>
      <c r="N40" s="74"/>
      <c r="O40" s="124"/>
      <c r="P40" s="172"/>
      <c r="Q40" s="74"/>
      <c r="R40" s="124"/>
      <c r="T40" s="108"/>
    </row>
    <row r="41" spans="1:20" ht="23.25" customHeight="1" thickBot="1" x14ac:dyDescent="0.25">
      <c r="A41" s="108"/>
      <c r="C41" s="234"/>
      <c r="D41" s="235"/>
      <c r="F41" s="187"/>
      <c r="H41" s="191" t="s">
        <v>46</v>
      </c>
      <c r="I41" s="128">
        <f>IFERROR(IF(H27="",IF(I40="","",IF('TM-21 Inputs'!I34="","",'Product Inputs'!C14*EXP(-I40*'Product Inputs'!C16))),""),"")</f>
        <v>0.8981251708787652</v>
      </c>
      <c r="K41" s="74"/>
      <c r="L41" s="124"/>
      <c r="M41" s="172"/>
      <c r="N41" s="74"/>
      <c r="O41" s="124"/>
      <c r="P41" s="172"/>
      <c r="Q41" s="74"/>
      <c r="R41" s="124"/>
      <c r="T41" s="108"/>
    </row>
    <row r="42" spans="1:20" ht="23.25" customHeight="1" thickBot="1" x14ac:dyDescent="0.3">
      <c r="A42" s="108"/>
      <c r="C42" s="236"/>
      <c r="D42" s="237"/>
      <c r="F42" s="187"/>
      <c r="H42" s="196" t="str">
        <f>IF(I35="","Reported LM (hours):",CONCATENATE("Reported L",'TM-21 Inputs'!I35," (hours):"))</f>
        <v>Reported L70 (hours):</v>
      </c>
      <c r="I42" s="202" t="str">
        <f>IFERROR(IF(H27="",IF('Product Inputs'!C18="error","",'Product Inputs'!C18),""),"")</f>
        <v>&gt;54000</v>
      </c>
      <c r="J42" s="215"/>
      <c r="K42" s="74"/>
      <c r="L42" s="124"/>
      <c r="M42" s="172"/>
      <c r="N42" s="74"/>
      <c r="O42" s="124"/>
      <c r="P42" s="172"/>
      <c r="Q42" s="74"/>
      <c r="R42" s="124"/>
      <c r="T42" s="108"/>
    </row>
    <row r="43" spans="1:20" ht="23.25" customHeight="1" thickBot="1" x14ac:dyDescent="0.25">
      <c r="A43" s="108"/>
      <c r="C43" s="238"/>
      <c r="D43" s="239"/>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3</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328.15</v>
      </c>
    </row>
    <row r="4" spans="2:13" ht="18" x14ac:dyDescent="0.15">
      <c r="B4" s="62" t="s">
        <v>20</v>
      </c>
      <c r="C4" s="98">
        <f>IF(C3='Product Inputs'!G7,'Product Inputs'!G8,IF(C3='Product Inputs'!J7,'Product Inputs'!J8,IF(C3='Product Inputs'!M7,'Product Inputs'!M8)))</f>
        <v>2.0510659944291245E-6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1.003669301377494</v>
      </c>
      <c r="F5" s="255" t="s">
        <v>12</v>
      </c>
      <c r="G5" s="256"/>
      <c r="H5" s="76"/>
      <c r="I5" s="257" t="s">
        <v>13</v>
      </c>
      <c r="J5" s="256"/>
      <c r="K5" s="76"/>
      <c r="L5" s="257" t="s">
        <v>14</v>
      </c>
      <c r="M5" s="258"/>
    </row>
    <row r="6" spans="2:13" ht="30" x14ac:dyDescent="0.15">
      <c r="B6" s="60" t="s">
        <v>37</v>
      </c>
      <c r="C6" s="64">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358.15</v>
      </c>
      <c r="F6" s="77" t="s">
        <v>10</v>
      </c>
      <c r="G6" s="78">
        <f>IF('TM-21 Inputs'!I21="","",'TM-21 Inputs'!I21)</f>
        <v>55</v>
      </c>
      <c r="H6" s="79"/>
      <c r="I6" s="80" t="s">
        <v>10</v>
      </c>
      <c r="J6" s="78">
        <f>IF('TM-21 Inputs'!I22="","",'TM-21 Inputs'!I22)</f>
        <v>85</v>
      </c>
      <c r="K6" s="79"/>
      <c r="L6" s="80" t="s">
        <v>10</v>
      </c>
      <c r="M6" s="81">
        <f>IF('TM-21 Inputs'!I23="","",'TM-21 Inputs'!I23)</f>
        <v>105</v>
      </c>
    </row>
    <row r="7" spans="2:13" ht="15" x14ac:dyDescent="0.15">
      <c r="B7" s="62" t="s">
        <v>22</v>
      </c>
      <c r="C7" s="98">
        <f>IF(C6="N/A","N/A",IF(C6='Product Inputs'!G7,'Product Inputs'!G8,IF(C6='Product Inputs'!J7,'Product Inputs'!J8,IF(C6='Product Inputs'!M7,'Product Inputs'!M8))))</f>
        <v>2.4843186055391103E-6</v>
      </c>
      <c r="F7" s="82" t="s">
        <v>11</v>
      </c>
      <c r="G7" s="83">
        <f>IF(G6="","",G6+273.15)</f>
        <v>328.15</v>
      </c>
      <c r="H7" s="79"/>
      <c r="I7" s="84" t="s">
        <v>11</v>
      </c>
      <c r="J7" s="83">
        <f>IF(J6="","",J6+273.15)</f>
        <v>358.15</v>
      </c>
      <c r="K7" s="85"/>
      <c r="L7" s="84" t="s">
        <v>11</v>
      </c>
      <c r="M7" s="86">
        <f>IF(M6="","",M6+273.15)</f>
        <v>378.15</v>
      </c>
    </row>
    <row r="8" spans="2:13" ht="17.25" thickBot="1" x14ac:dyDescent="0.2">
      <c r="B8" s="63" t="s">
        <v>23</v>
      </c>
      <c r="C8" s="99">
        <f>IF(C6="N/A","N/A",IF(C6='Product Inputs'!G7,'Product Inputs'!G9,IF(C6='Product Inputs'!J7,'Product Inputs'!J9,IF(C6='Product Inputs'!M7,'Product Inputs'!M9))))</f>
        <v>1.0027874908640619</v>
      </c>
      <c r="F8" s="82" t="str">
        <f>'Calculations - Case Temp 1'!E57</f>
        <v>α:</v>
      </c>
      <c r="G8" s="87">
        <f>IF(G6="","",'Calculations - Case Temp 1'!F57)</f>
        <v>2.0510659944291245E-6</v>
      </c>
      <c r="H8" s="85"/>
      <c r="I8" s="84" t="str">
        <f>'Calculations - Case Temp 2'!E57</f>
        <v>α:</v>
      </c>
      <c r="J8" s="87">
        <f>IF(J6="","",'Calculations - Case Temp 2'!F57)</f>
        <v>2.4843186055391103E-6</v>
      </c>
      <c r="K8" s="85"/>
      <c r="L8" s="84" t="str">
        <f>'Calculations - Case Temp 3'!E57</f>
        <v>α:</v>
      </c>
      <c r="M8" s="88">
        <f>IF(M6="","",'Calculations - Case Temp 3'!F57)</f>
        <v>2.7825846185392772E-6</v>
      </c>
    </row>
    <row r="9" spans="2:13" ht="16.5" x14ac:dyDescent="0.15">
      <c r="B9" s="65" t="s">
        <v>19</v>
      </c>
      <c r="C9" s="64">
        <f>IF(OR(C6="N/A",'TM-21 Inputs'!I34=""),"",IF(AND(C3&gt;0,C6&gt;0),(LN(C4)-LN(C7))/((1/C6)-(1/C3)),"error"))</f>
        <v>750.75713750694422</v>
      </c>
      <c r="F9" s="82" t="str">
        <f>'Calculations - Case Temp 1'!E58</f>
        <v>B:</v>
      </c>
      <c r="G9" s="89">
        <f>IF(G6="","",'Calculations - Case Temp 1'!F58)</f>
        <v>1.003669301377494</v>
      </c>
      <c r="H9" s="85"/>
      <c r="I9" s="84" t="str">
        <f>'Calculations - Case Temp 2'!E58</f>
        <v>B:</v>
      </c>
      <c r="J9" s="89">
        <f>IF(J6="","",'Calculations - Case Temp 2'!F58)</f>
        <v>1.0027874908640619</v>
      </c>
      <c r="K9" s="85"/>
      <c r="L9" s="84" t="str">
        <f>'Calculations - Case Temp 3'!E58</f>
        <v>B:</v>
      </c>
      <c r="M9" s="90">
        <f>IF(M6="","",'Calculations - Case Temp 3'!F58)</f>
        <v>1.0005055105102938</v>
      </c>
    </row>
    <row r="10" spans="2:13" hidden="1" x14ac:dyDescent="0.15">
      <c r="F10" s="82" t="str">
        <f>'Calculations - Case Temp 1'!E59</f>
        <v>Calculated L70 (hrs):</v>
      </c>
      <c r="G10" s="91">
        <f>IF(G6="","",IF('Calculations - Case Temp 1'!C52="FAIL","",'Calculations - Case Temp 1'!F59))</f>
        <v>176000</v>
      </c>
      <c r="H10" s="85"/>
      <c r="I10" s="84" t="str">
        <f>'Calculations - Case Temp 2'!E59</f>
        <v>Calculated L70 (hrs):</v>
      </c>
      <c r="J10" s="91">
        <f>IF(J6="","",IF('Calculations - Case Temp 2'!C52="FAIL","",'Calculations - Case Temp 2'!F59))</f>
        <v>145000</v>
      </c>
      <c r="K10" s="85"/>
      <c r="L10" s="84" t="str">
        <f>'Calculations - Case Temp 3'!E59</f>
        <v>Calculated L70 (hrs):</v>
      </c>
      <c r="M10" s="92">
        <f>IF(M6="","",IF('Calculations - Case Temp 3'!C52="FAIL","",'Calculations - Case Temp 3'!F59))</f>
        <v>128000</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&gt;54000</v>
      </c>
      <c r="H11" s="95"/>
      <c r="I11" s="96" t="str">
        <f>'Calculations - Case Temp 2'!E60</f>
        <v>Reported L70 (hrs):</v>
      </c>
      <c r="J11" s="94" t="str">
        <f>IF(J6="","",IF('Calculations - Case Temp 2'!C52="FAIL","",'Calculations - Case Temp 2'!F60))</f>
        <v>&gt;54000</v>
      </c>
      <c r="K11" s="95"/>
      <c r="L11" s="96" t="str">
        <f>'Calculations - Case Temp 3'!E60</f>
        <v>Reported L70 (hrs):</v>
      </c>
      <c r="M11" s="97" t="str">
        <f>IF(M6="","",IF('Calculations - Case Temp 3'!C52="FAIL","",'Calculations - Case Temp 3'!F60))</f>
        <v>&gt;54000</v>
      </c>
    </row>
    <row r="12" spans="2:13" ht="16.5" x14ac:dyDescent="0.15">
      <c r="B12" s="66" t="s">
        <v>25</v>
      </c>
      <c r="C12" s="67">
        <f>IF(OR(C6="N/A",'TM-21 Inputs'!I34=""),"",C9*C11)</f>
        <v>6.4694994810385903E-2</v>
      </c>
    </row>
    <row r="13" spans="2:13" x14ac:dyDescent="0.15">
      <c r="B13" s="66" t="s">
        <v>2</v>
      </c>
      <c r="C13" s="98">
        <f>IF(OR(C6="N/A",'TM-21 Inputs'!I34=""),"",IF('TM-21 Inputs'!I34="","",C4*EXP(C12/(C11*C3))))</f>
        <v>2.0210597498924271E-5</v>
      </c>
    </row>
    <row r="14" spans="2:13" ht="17.25" thickBot="1" x14ac:dyDescent="0.2">
      <c r="B14" s="68" t="s">
        <v>26</v>
      </c>
      <c r="C14" s="99">
        <f>IF('TM-21 Inputs'!I34="","",IF(C6="N/A",C5,IF('TM-21 Inputs'!I34="","",SQRT(C5*C8))))</f>
        <v>1.0032282992348367</v>
      </c>
      <c r="I14" s="1" t="s">
        <v>58</v>
      </c>
    </row>
    <row r="15" spans="2:13" ht="16.5" x14ac:dyDescent="0.15">
      <c r="B15" s="60" t="s">
        <v>38</v>
      </c>
      <c r="C15" s="69">
        <f>IF('TM-21 Inputs'!I34="","",'TM-21 Inputs'!I34+273.15)</f>
        <v>339.45</v>
      </c>
    </row>
    <row r="16" spans="2:13" ht="18" x14ac:dyDescent="0.15">
      <c r="B16" s="62" t="s">
        <v>27</v>
      </c>
      <c r="C16" s="98">
        <f>IF('TM-21 Inputs'!I34="","",IF(C6="N/A",C4,C13*(EXP(-C9/C15))))</f>
        <v>2.21337862703983E-6</v>
      </c>
    </row>
    <row r="17" spans="2:3" hidden="1" x14ac:dyDescent="0.15">
      <c r="B17" s="66" t="str">
        <f>CONCATENATE("Calculated L",'TM-21 Inputs'!I35," (hrs):")</f>
        <v>Calculated L70 (hrs):</v>
      </c>
      <c r="C17" s="105">
        <f>IF('TM-21 Inputs'!I34="","",ROUND((LN(100*C14/'TM-21 Inputs'!I35)/C16),-3))</f>
        <v>163000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&gt;54000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30</v>
      </c>
      <c r="E2" s="46" t="s">
        <v>39</v>
      </c>
      <c r="F2" s="57">
        <f>'TM-21 Inputs'!I16</f>
        <v>30</v>
      </c>
      <c r="H2" s="46" t="s">
        <v>39</v>
      </c>
      <c r="I2" s="57">
        <f>'TM-21 Inputs'!I16</f>
        <v>30</v>
      </c>
      <c r="K2" s="41" t="s">
        <v>28</v>
      </c>
      <c r="L2" s="53">
        <f>IFERROR('Product Inputs'!C3-273.15,"")</f>
        <v>55</v>
      </c>
    </row>
    <row r="3" spans="2:12" ht="16.5" x14ac:dyDescent="0.25">
      <c r="B3" s="45" t="s">
        <v>40</v>
      </c>
      <c r="C3" s="47">
        <f>'TM-21 Inputs'!I17</f>
        <v>0</v>
      </c>
      <c r="E3" s="45" t="s">
        <v>40</v>
      </c>
      <c r="F3" s="47">
        <f>'TM-21 Inputs'!I17</f>
        <v>0</v>
      </c>
      <c r="H3" s="45" t="s">
        <v>40</v>
      </c>
      <c r="I3" s="47">
        <f>'TM-21 Inputs'!I17</f>
        <v>0</v>
      </c>
      <c r="K3" s="42" t="s">
        <v>29</v>
      </c>
      <c r="L3" s="54">
        <f>'Product Inputs'!C3</f>
        <v>328.15</v>
      </c>
    </row>
    <row r="4" spans="2:12" ht="18" x14ac:dyDescent="0.35">
      <c r="B4" s="45" t="s">
        <v>0</v>
      </c>
      <c r="C4" s="47">
        <f>'TM-21 Inputs'!I18</f>
        <v>30</v>
      </c>
      <c r="E4" s="45" t="s">
        <v>0</v>
      </c>
      <c r="F4" s="47">
        <f>'TM-21 Inputs'!I18</f>
        <v>30</v>
      </c>
      <c r="H4" s="45" t="s">
        <v>0</v>
      </c>
      <c r="I4" s="47">
        <f>'TM-21 Inputs'!I18</f>
        <v>30</v>
      </c>
      <c r="K4" s="43" t="s">
        <v>20</v>
      </c>
      <c r="L4" s="100">
        <f>'Product Inputs'!C4</f>
        <v>2.0510659944291245E-6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1.003669301377494</v>
      </c>
    </row>
    <row r="6" spans="2:12" ht="16.5" x14ac:dyDescent="0.25">
      <c r="B6" s="45" t="s">
        <v>42</v>
      </c>
      <c r="C6" s="47">
        <f>'TM-21 Inputs'!I19</f>
        <v>9000</v>
      </c>
      <c r="E6" s="45" t="s">
        <v>42</v>
      </c>
      <c r="F6" s="47">
        <f>'TM-21 Inputs'!I19</f>
        <v>9000</v>
      </c>
      <c r="H6" s="45" t="s">
        <v>42</v>
      </c>
      <c r="I6" s="47">
        <f>IF(I8="","",'TM-21 Inputs'!I19)</f>
        <v>9000</v>
      </c>
      <c r="K6" s="41" t="s">
        <v>35</v>
      </c>
      <c r="L6" s="53">
        <f>IFERROR('Product Inputs'!C6-273.15,"")</f>
        <v>85</v>
      </c>
    </row>
    <row r="7" spans="2:12" ht="28.5" x14ac:dyDescent="0.25">
      <c r="B7" s="45" t="s">
        <v>43</v>
      </c>
      <c r="C7" s="48">
        <f>C6-MIN('Calculations - Case Temp 1'!E6:E26)</f>
        <v>5000</v>
      </c>
      <c r="E7" s="45" t="s">
        <v>43</v>
      </c>
      <c r="F7" s="48">
        <f>C6-MIN('Calculations - Case Temp 2'!E6:E25)</f>
        <v>5000</v>
      </c>
      <c r="H7" s="45" t="s">
        <v>43</v>
      </c>
      <c r="I7" s="48">
        <f>IF(I8="","",C6-MIN('Calculations - Case Temp 3'!E6:E25))</f>
        <v>5000</v>
      </c>
      <c r="K7" s="42" t="s">
        <v>30</v>
      </c>
      <c r="L7" s="55">
        <f>'Product Inputs'!C6</f>
        <v>358.15</v>
      </c>
    </row>
    <row r="8" spans="2:12" ht="18" x14ac:dyDescent="0.35">
      <c r="B8" s="45" t="s">
        <v>44</v>
      </c>
      <c r="C8" s="47">
        <f>IF('TM-21 Inputs'!I21="","",'TM-21 Inputs'!I21)</f>
        <v>55</v>
      </c>
      <c r="E8" s="45" t="s">
        <v>44</v>
      </c>
      <c r="F8" s="47">
        <f>IF('TM-21 Inputs'!I22="","",'TM-21 Inputs'!I22)</f>
        <v>85</v>
      </c>
      <c r="H8" s="45" t="s">
        <v>44</v>
      </c>
      <c r="I8" s="47">
        <f>IF('TM-21 Inputs'!I23="","",'TM-21 Inputs'!I23)</f>
        <v>105</v>
      </c>
      <c r="K8" s="43" t="s">
        <v>31</v>
      </c>
      <c r="L8" s="100">
        <f>'Product Inputs'!C7</f>
        <v>2.4843186055391103E-6</v>
      </c>
    </row>
    <row r="9" spans="2:12" ht="17.25" thickBot="1" x14ac:dyDescent="0.3">
      <c r="B9" s="43" t="s">
        <v>17</v>
      </c>
      <c r="C9" s="49">
        <f>'Calculations - Case Temp 1'!F57</f>
        <v>2.0510659944291245E-6</v>
      </c>
      <c r="E9" s="43" t="s">
        <v>17</v>
      </c>
      <c r="F9" s="49">
        <f>'Calculations - Case Temp 2'!F57</f>
        <v>2.4843186055391103E-6</v>
      </c>
      <c r="H9" s="43" t="s">
        <v>17</v>
      </c>
      <c r="I9" s="49">
        <f>IF(I8="","",'Calculations - Case Temp 3'!F57)</f>
        <v>2.7825846185392772E-6</v>
      </c>
      <c r="K9" s="44" t="s">
        <v>23</v>
      </c>
      <c r="L9" s="102">
        <f>'Product Inputs'!C8</f>
        <v>1.0027874908640619</v>
      </c>
    </row>
    <row r="10" spans="2:12" ht="16.5" x14ac:dyDescent="0.25">
      <c r="B10" s="45" t="s">
        <v>18</v>
      </c>
      <c r="C10" s="49">
        <f>'Calculations - Case Temp 1'!F58</f>
        <v>1.003669301377494</v>
      </c>
      <c r="E10" s="45" t="s">
        <v>18</v>
      </c>
      <c r="F10" s="49">
        <f>'Calculations - Case Temp 2'!F58</f>
        <v>1.0027874908640619</v>
      </c>
      <c r="H10" s="45" t="s">
        <v>18</v>
      </c>
      <c r="I10" s="49">
        <f>IF(I8="","",'Calculations - Case Temp 3'!F58)</f>
        <v>1.0005055105102938</v>
      </c>
      <c r="K10" s="41" t="s">
        <v>19</v>
      </c>
      <c r="L10" s="56">
        <f>'Product Inputs'!C9</f>
        <v>750.75713750694422</v>
      </c>
    </row>
    <row r="11" spans="2:12" x14ac:dyDescent="0.15">
      <c r="B11" s="45" t="str">
        <f>CONCATENATE("Calculated L",'TM-21 Inputs'!I35," (hrs):")</f>
        <v>Calculated L70 (hrs):</v>
      </c>
      <c r="C11" s="50">
        <f>'Calculations - Case Temp 1'!F59</f>
        <v>176000</v>
      </c>
      <c r="E11" s="45" t="str">
        <f>CONCATENATE("Calculated L",'TM-21 Inputs'!I35," (hrs):")</f>
        <v>Calculated L70 (hrs):</v>
      </c>
      <c r="F11" s="50">
        <f>'Calculations - Case Temp 2'!F59</f>
        <v>145000</v>
      </c>
      <c r="H11" s="45" t="str">
        <f>CONCATENATE("Calculated L",'TM-21 Inputs'!I35," (hrs):")</f>
        <v>Calculated L70 (hrs):</v>
      </c>
      <c r="I11" s="50">
        <f>IF(I8="","",'Calculations - Case Temp 3'!F59)</f>
        <v>128000</v>
      </c>
      <c r="K11" s="42" t="s">
        <v>2</v>
      </c>
      <c r="L11" s="102">
        <f>'Product Inputs'!C13</f>
        <v>2.0210597498924271E-5</v>
      </c>
    </row>
    <row r="12" spans="2:12" ht="17.25" thickBot="1" x14ac:dyDescent="0.3">
      <c r="B12" s="51" t="str">
        <f>CONCATENATE("Reported L",'TM-21 Inputs'!I35," (hrs):")</f>
        <v>Reported L70 (hrs):</v>
      </c>
      <c r="C12" s="52" t="str">
        <f>'Calculations - Case Temp 1'!F60</f>
        <v>&gt;54000</v>
      </c>
      <c r="E12" s="51" t="str">
        <f>CONCATENATE("Reported L",'TM-21 Inputs'!I35," (hrs):")</f>
        <v>Reported L70 (hrs):</v>
      </c>
      <c r="F12" s="52" t="str">
        <f>'Calculations - Case Temp 2'!F60</f>
        <v>&gt;54000</v>
      </c>
      <c r="H12" s="51" t="str">
        <f>CONCATENATE("Reported L",'TM-21 Inputs'!I35," (hrs):")</f>
        <v>Reported L70 (hrs):</v>
      </c>
      <c r="I12" s="52" t="str">
        <f>IF(I8="","",'Calculations - Case Temp 3'!F60)</f>
        <v>&gt;54000</v>
      </c>
      <c r="K12" s="44" t="s">
        <v>26</v>
      </c>
      <c r="L12" s="103">
        <f>'Product Inputs'!C14</f>
        <v>1.0032282992348367</v>
      </c>
    </row>
    <row r="13" spans="2:12" ht="16.5" x14ac:dyDescent="0.25">
      <c r="K13" s="41" t="s">
        <v>32</v>
      </c>
      <c r="L13" s="57">
        <f>IF('Product Inputs'!C15="","",'Product Inputs'!C15-273.15)</f>
        <v>66.300000000000011</v>
      </c>
    </row>
    <row r="14" spans="2:12" ht="16.5" x14ac:dyDescent="0.25">
      <c r="K14" s="42" t="s">
        <v>33</v>
      </c>
      <c r="L14" s="47">
        <f>'Product Inputs'!C15</f>
        <v>339.45</v>
      </c>
    </row>
    <row r="15" spans="2:12" ht="18.75" thickBot="1" x14ac:dyDescent="0.4">
      <c r="K15" s="71" t="s">
        <v>27</v>
      </c>
      <c r="L15" s="101">
        <f>'Product Inputs'!C16</f>
        <v>2.21337862703983E-6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Shenzhen Refond Optoelectronic Co., Ltd.,RF-Q30RA30A-01-J2</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55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328.15</v>
      </c>
      <c r="N12" s="110"/>
      <c r="O12" s="108"/>
    </row>
    <row r="13" spans="1:15" ht="19.5" thickBot="1" x14ac:dyDescent="0.25">
      <c r="A13" s="107"/>
      <c r="B13" s="110"/>
      <c r="C13" s="276" t="str">
        <f>IF('TM-21 Inputs'!I21="","",CONCATENATE("Test Condition 1 - ",'TM-21 Inputs'!I21,"⁰C Case Temp"))</f>
        <v>Test Condition 1 - 55⁰C Case Temp</v>
      </c>
      <c r="D13" s="277"/>
      <c r="E13" s="111"/>
      <c r="F13" s="276" t="str">
        <f>IF('TM-21 Inputs'!I22="","",CONCATENATE("Test Condition 2 - ",'TM-21 Inputs'!I22,"⁰C Case Temp"))</f>
        <v>Test Condition 2 - 85⁰C Case Temp</v>
      </c>
      <c r="G13" s="277"/>
      <c r="H13" s="111"/>
      <c r="I13" s="276" t="str">
        <f>IF('TM-21 Inputs'!I23="","",CONCATENATE("Test Condition 3 - ",'TM-21 Inputs'!I23,"⁰C Case Temp"))</f>
        <v>Test Condition 3 - 105⁰C Case Temp</v>
      </c>
      <c r="J13" s="277"/>
      <c r="K13" s="110"/>
      <c r="L13" s="144" t="s">
        <v>69</v>
      </c>
      <c r="M13" s="152">
        <f>IF('TM-21 Projection'!L4="","-",'TM-21 Projection'!L4)</f>
        <v>2.0510659944291245E-6</v>
      </c>
      <c r="N13" s="110"/>
      <c r="O13" s="108"/>
    </row>
    <row r="14" spans="1:15" s="116" customFormat="1" ht="18.75" x14ac:dyDescent="0.2">
      <c r="A14" s="107"/>
      <c r="B14" s="112"/>
      <c r="C14" s="129" t="s">
        <v>64</v>
      </c>
      <c r="D14" s="133">
        <f>IF(OR('TM-21 Inputs'!$I$16="",C13=""),"-",'TM-21 Inputs'!$I$16)</f>
        <v>30</v>
      </c>
      <c r="E14" s="113"/>
      <c r="F14" s="129" t="str">
        <f>C14</f>
        <v>Sample size</v>
      </c>
      <c r="G14" s="133">
        <f>IF(OR('TM-21 Inputs'!$I$16="",F13=""),"-",'TM-21 Inputs'!$I$16)</f>
        <v>30</v>
      </c>
      <c r="H14" s="113"/>
      <c r="I14" s="129" t="str">
        <f>C14</f>
        <v>Sample size</v>
      </c>
      <c r="J14" s="133">
        <f>IF(OR('TM-21 Inputs'!$I$16="",I13=""),"-",'TM-21 Inputs'!$I$16)</f>
        <v>30</v>
      </c>
      <c r="K14" s="112"/>
      <c r="L14" s="145" t="s">
        <v>70</v>
      </c>
      <c r="M14" s="153">
        <f>IF('TM-21 Projection'!L5="","-",'TM-21 Projection'!L5)</f>
        <v>1.003669301377494</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f>IF(OR('TM-21 Inputs'!$I$17="",I13=""),"-",'TM-21 Inputs'!$I$17)</f>
        <v>0</v>
      </c>
      <c r="K15" s="112"/>
      <c r="L15" s="146" t="s">
        <v>71</v>
      </c>
      <c r="M15" s="154">
        <f>IF('TM-21 Projection'!L6="","-",'TM-21 Projection'!L6)</f>
        <v>85</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f>IF(OR('TM-21 Inputs'!$I$20="",F13=""),"-",'TM-21 Inputs'!$I$20)</f>
        <v>100</v>
      </c>
      <c r="H16" s="113"/>
      <c r="I16" s="129" t="str">
        <f t="shared" si="1"/>
        <v>DUT drive current used in the test (mA)</v>
      </c>
      <c r="J16" s="133">
        <f>IF(OR('TM-21 Inputs'!$I$20="",I13=""),"-",'TM-21 Inputs'!$I$20)</f>
        <v>100</v>
      </c>
      <c r="K16" s="112"/>
      <c r="L16" s="143" t="s">
        <v>72</v>
      </c>
      <c r="M16" s="155">
        <f>IF(OR('TM-21 Projection'!L7="",'TM-21 Projection'!L7="N/A"),"-",'TM-21 Projection'!L7)</f>
        <v>358.15</v>
      </c>
      <c r="N16" s="112"/>
      <c r="O16" s="108"/>
    </row>
    <row r="17" spans="1:15" s="116" customFormat="1" ht="18.75" x14ac:dyDescent="0.2">
      <c r="A17" s="107"/>
      <c r="B17" s="112"/>
      <c r="C17" s="129" t="s">
        <v>65</v>
      </c>
      <c r="D17" s="134">
        <f>IF(OR('TM-21 Inputs'!I19="",C13=""),"-",'TM-21 Inputs'!I19)</f>
        <v>9000</v>
      </c>
      <c r="E17" s="113"/>
      <c r="F17" s="129" t="str">
        <f t="shared" si="0"/>
        <v>Test duration (hours)</v>
      </c>
      <c r="G17" s="140">
        <f>IF(OR('TM-21 Inputs'!I19="",F13=""),"-",'TM-21 Inputs'!I19)</f>
        <v>9000</v>
      </c>
      <c r="H17" s="113"/>
      <c r="I17" s="129" t="str">
        <f t="shared" si="1"/>
        <v>Test duration (hours)</v>
      </c>
      <c r="J17" s="140">
        <f>IF(OR('TM-21 Inputs'!I19="",I13=""),"-",'TM-21 Inputs'!I19)</f>
        <v>9000</v>
      </c>
      <c r="K17" s="112"/>
      <c r="L17" s="144" t="s">
        <v>73</v>
      </c>
      <c r="M17" s="152">
        <f>IF(OR('TM-21 Projection'!L8="",'TM-21 Projection'!L8="N/A"),"-",'TM-21 Projection'!L8)</f>
        <v>2.4843186055391103E-6</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4,000 - 9,000</v>
      </c>
      <c r="E18" s="115"/>
      <c r="F18" s="130" t="str">
        <f t="shared" si="0"/>
        <v>Test duration used for projection (hour to hour)</v>
      </c>
      <c r="G18" s="141" t="str">
        <f>IF(OR('TM-21 Inputs'!I19="",F13=""),"-",IF(SUM('Calculations - Case Temp 1'!E6:E49)=0,"-",CONCATENATE(TEXT(MIN('Calculations - Case Temp 1'!E6:E49),"#,##0")," - ",TEXT(MAX('Calculations - Case Temp 1'!E6:E49),"#,##0"))))</f>
        <v>4,000 - 9,000</v>
      </c>
      <c r="H18" s="115"/>
      <c r="I18" s="130" t="str">
        <f t="shared" si="1"/>
        <v>Test duration used for projection (hour to hour)</v>
      </c>
      <c r="J18" s="141" t="str">
        <f>IF(OR('TM-21 Inputs'!I19="",I13=""),"-",IF(SUM('Calculations - Case Temp 1'!E6:E49)=0,"-",CONCATENATE(TEXT(MIN('Calculations - Case Temp 1'!E6:E49),"#,##0")," - ",TEXT(MAX('Calculations - Case Temp 1'!E6:E49),"#,##0"))))</f>
        <v>4,000 - 9,000</v>
      </c>
      <c r="K18" s="112"/>
      <c r="L18" s="147" t="s">
        <v>74</v>
      </c>
      <c r="M18" s="156">
        <f>IF(OR('TM-21 Projection'!L9="",'TM-21 Projection'!L9="N/A"),"-",'TM-21 Projection'!L9)</f>
        <v>1.0027874908640619</v>
      </c>
      <c r="N18" s="112"/>
      <c r="O18" s="108"/>
    </row>
    <row r="19" spans="1:15" s="116" customFormat="1" ht="28.5" x14ac:dyDescent="0.2">
      <c r="A19" s="107"/>
      <c r="B19" s="112"/>
      <c r="C19" s="129" t="s">
        <v>59</v>
      </c>
      <c r="D19" s="136">
        <f>IF('Product Inputs'!G6="","-",'Product Inputs'!G6)</f>
        <v>55</v>
      </c>
      <c r="E19" s="113"/>
      <c r="F19" s="129" t="str">
        <f t="shared" si="0"/>
        <v>Tested case temperature (⁰C)</v>
      </c>
      <c r="G19" s="136">
        <f>IF('Product Inputs'!J6="","-",'Product Inputs'!J6)</f>
        <v>85</v>
      </c>
      <c r="H19" s="113"/>
      <c r="I19" s="129" t="str">
        <f t="shared" si="1"/>
        <v>Tested case temperature (⁰C)</v>
      </c>
      <c r="J19" s="136">
        <f>IF('Product Inputs'!M6="","-",'Product Inputs'!M6)</f>
        <v>105</v>
      </c>
      <c r="K19" s="112"/>
      <c r="L19" s="146" t="s">
        <v>75</v>
      </c>
      <c r="M19" s="157">
        <f>IF(OR(M13&lt;0,M17&lt;0),"-",IF('TM-21 Projection'!L10="","-",'TM-21 Projection'!L10))</f>
        <v>750.75713750694422</v>
      </c>
      <c r="N19" s="112"/>
      <c r="O19" s="108"/>
    </row>
    <row r="20" spans="1:15" s="116" customFormat="1" ht="14.25" x14ac:dyDescent="0.2">
      <c r="A20" s="107"/>
      <c r="B20" s="112"/>
      <c r="C20" s="129" t="s">
        <v>60</v>
      </c>
      <c r="D20" s="137">
        <f>IF('Product Inputs'!G8="","-",'Product Inputs'!G8)</f>
        <v>2.0510659944291245E-6</v>
      </c>
      <c r="E20" s="113"/>
      <c r="F20" s="129" t="str">
        <f t="shared" si="0"/>
        <v>α</v>
      </c>
      <c r="G20" s="137">
        <f>IF('Product Inputs'!J8="","-",'Product Inputs'!J8)</f>
        <v>2.4843186055391103E-6</v>
      </c>
      <c r="H20" s="113"/>
      <c r="I20" s="129" t="str">
        <f t="shared" si="1"/>
        <v>α</v>
      </c>
      <c r="J20" s="137">
        <f>IF('Product Inputs'!M8="","-",'Product Inputs'!M8)</f>
        <v>2.7825846185392772E-6</v>
      </c>
      <c r="K20" s="112"/>
      <c r="L20" s="143" t="s">
        <v>2</v>
      </c>
      <c r="M20" s="152">
        <f>IF(OR(M13&lt;0,M17&lt;0),"-",IF('TM-21 Projection'!L11="","-",'TM-21 Projection'!L11))</f>
        <v>2.0210597498924271E-5</v>
      </c>
      <c r="N20" s="112"/>
      <c r="O20" s="108"/>
    </row>
    <row r="21" spans="1:15" s="116" customFormat="1" ht="18.75" x14ac:dyDescent="0.2">
      <c r="A21" s="107"/>
      <c r="B21" s="112"/>
      <c r="C21" s="131" t="s">
        <v>61</v>
      </c>
      <c r="D21" s="138">
        <f>IF('Product Inputs'!G9="","-",'Product Inputs'!G9)</f>
        <v>1.003669301377494</v>
      </c>
      <c r="E21" s="113"/>
      <c r="F21" s="131" t="str">
        <f t="shared" si="0"/>
        <v>B</v>
      </c>
      <c r="G21" s="138">
        <f>IF('Product Inputs'!J9="","-",'Product Inputs'!J9)</f>
        <v>1.0027874908640619</v>
      </c>
      <c r="H21" s="113"/>
      <c r="I21" s="131" t="str">
        <f t="shared" si="1"/>
        <v>B</v>
      </c>
      <c r="J21" s="138">
        <f>IF('Product Inputs'!M9="","-",'Product Inputs'!M9)</f>
        <v>1.0005055105102938</v>
      </c>
      <c r="K21" s="112"/>
      <c r="L21" s="147" t="s">
        <v>76</v>
      </c>
      <c r="M21" s="156">
        <f>IF('TM-21 Projection'!L12="","-",'TM-21 Projection'!L12)</f>
        <v>1.0032282992348367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L70(9k) (hours)</v>
      </c>
      <c r="D22" s="139" t="str">
        <f>IF('Product Inputs'!G11="","-",'Product Inputs'!G11)</f>
        <v>&gt;54000</v>
      </c>
      <c r="E22" s="113"/>
      <c r="F22" s="132" t="str">
        <f>IF('TM-21 Inputs'!I35 = "", CONCATENATE("Reported LM",  IF('TM-21 Inputs'!I19="","(Dk) (hours)",CONCATENATE("(",ROUND('TM-21 Inputs'!I19/1000,0),"k) (hours)"))),CONCATENATE("Reported L",'TM-21 Inputs'!I35, IF('TM-21 Inputs'!I19="","(Dk) (hours)",CONCATENATE("(",ROUND('TM-21 Inputs'!I19/1000,0),"k) (hours)"))))</f>
        <v>Reported L70(9k) (hours)</v>
      </c>
      <c r="G22" s="139" t="str">
        <f>IF('Product Inputs'!J11="","-",'Product Inputs'!J11)</f>
        <v>&gt;54000</v>
      </c>
      <c r="H22" s="113"/>
      <c r="I22" s="132" t="str">
        <f>IF('TM-21 Inputs'!I35 = "", CONCATENATE("Reported LM",  IF('TM-21 Inputs'!I19="","(Dk) (hours)",CONCATENATE("(",ROUND('TM-21 Inputs'!I19/1000,0),"k) (hours)"))),CONCATENATE("Reported L",'TM-21 Inputs'!I35, IF('TM-21 Inputs'!I19="","(Dk) (hours)",CONCATENATE("(",ROUND('TM-21 Inputs'!I19/1000,0),"k) (hours)"))))</f>
        <v>Reported L70(9k) (hours)</v>
      </c>
      <c r="J22" s="139" t="str">
        <f>IF('Product Inputs'!M11="","-",'Product Inputs'!M11)</f>
        <v>&gt;54000</v>
      </c>
      <c r="K22" s="112"/>
      <c r="L22" s="142" t="s">
        <v>77</v>
      </c>
      <c r="M22" s="150">
        <f>IF('TM-21 Projection'!L13="","-",'TM-21 Projection'!L13)</f>
        <v>66.300000000000011</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339.45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2.21337862703983E-6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L70(9k) at 66.3⁰C (hours)</v>
      </c>
      <c r="M25" s="160" t="str">
        <f>IF('TM-21 Inputs'!I42="","-",'TM-21 Inputs'!I42)</f>
        <v>&gt;54000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55⁰C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3">
        <f>IF(E10="","",'TM-21 Inputs'!L14)</f>
        <v>0.99550000000000005</v>
      </c>
      <c r="G10" s="10">
        <f t="shared" si="1"/>
        <v>-4.510155477886019E-3</v>
      </c>
      <c r="H10" s="13">
        <f t="shared" si="2"/>
        <v>-18.040621911544076</v>
      </c>
      <c r="I10" s="17">
        <f t="shared" si="3"/>
        <v>16000000</v>
      </c>
      <c r="J10" s="18">
        <f t="shared" si="4"/>
        <v>-18.040621911544076</v>
      </c>
    </row>
    <row r="11" spans="3:13" x14ac:dyDescent="0.15">
      <c r="C11" s="5" t="str">
        <f t="shared" si="5"/>
        <v/>
      </c>
      <c r="D11" s="5">
        <f t="shared" si="0"/>
        <v>1000</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0.99350000000000005</v>
      </c>
      <c r="G11" s="10">
        <f t="shared" si="1"/>
        <v>-6.5212169902654632E-3</v>
      </c>
      <c r="H11" s="13">
        <f t="shared" si="2"/>
        <v>-32.606084951327318</v>
      </c>
      <c r="I11" s="17">
        <f t="shared" si="3"/>
        <v>25000000</v>
      </c>
      <c r="J11" s="18">
        <f t="shared" si="4"/>
        <v>-32.606084951327318</v>
      </c>
    </row>
    <row r="12" spans="3:13" x14ac:dyDescent="0.15">
      <c r="C12" s="5">
        <f t="shared" si="5"/>
        <v>0</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0.99129999999999996</v>
      </c>
      <c r="G12" s="10">
        <f t="shared" si="1"/>
        <v>-8.7380659432852986E-3</v>
      </c>
      <c r="H12" s="13">
        <f t="shared" si="2"/>
        <v>-52.428395659711789</v>
      </c>
      <c r="I12" s="17">
        <f t="shared" si="3"/>
        <v>36000000</v>
      </c>
      <c r="J12" s="18">
        <f t="shared" si="4"/>
        <v>-52.428395659711789</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0.98929999999999996</v>
      </c>
      <c r="G13" s="10">
        <f t="shared" si="1"/>
        <v>-1.0757656652960208E-2</v>
      </c>
      <c r="H13" s="13">
        <f t="shared" si="2"/>
        <v>-75.303596570721453</v>
      </c>
      <c r="I13" s="17">
        <f t="shared" si="3"/>
        <v>49000000</v>
      </c>
      <c r="J13" s="18">
        <f t="shared" si="4"/>
        <v>-75.303596570721453</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0.98729999999999996</v>
      </c>
      <c r="G14" s="10">
        <f t="shared" si="1"/>
        <v>-1.2781334364733152E-2</v>
      </c>
      <c r="H14" s="13">
        <f t="shared" si="2"/>
        <v>-102.25067491786521</v>
      </c>
      <c r="I14" s="17">
        <f t="shared" si="3"/>
        <v>64000000</v>
      </c>
      <c r="J14" s="18">
        <f t="shared" si="4"/>
        <v>-102.25067491786521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0.98540000000000005</v>
      </c>
      <c r="G15" s="10">
        <f t="shared" si="1"/>
        <v>-1.4707628872274288E-2</v>
      </c>
      <c r="H15" s="13">
        <f t="shared" si="2"/>
        <v>-132.36865985046859</v>
      </c>
      <c r="I15" s="17">
        <f t="shared" si="3"/>
        <v>81000000</v>
      </c>
      <c r="J15" s="18">
        <f t="shared" si="4"/>
        <v>-132.36865985046859</v>
      </c>
    </row>
    <row r="16" spans="3:13" x14ac:dyDescent="0.15">
      <c r="C16" s="5" t="str">
        <f>IF(OR(D15="",D16=""),"",ABS(D16-D15))</f>
        <v/>
      </c>
      <c r="D16" s="5" t="str">
        <f>IF(OR(E15="",E16=""),"",E16-E15)</f>
        <v/>
      </c>
      <c r="E16" s="8"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3" t="str">
        <f>IF(E16="","",'TM-21 Inputs'!L20)</f>
        <v/>
      </c>
      <c r="G16" s="10" t="str">
        <f t="shared" si="1"/>
        <v/>
      </c>
      <c r="H16" s="13" t="str">
        <f t="shared" si="2"/>
        <v/>
      </c>
      <c r="I16" s="17" t="str">
        <f t="shared" si="3"/>
        <v/>
      </c>
      <c r="J16" s="18" t="str">
        <f t="shared" si="4"/>
        <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39000</v>
      </c>
      <c r="F52" s="23">
        <f t="shared" si="20"/>
        <v>5.9423000000000004</v>
      </c>
      <c r="G52" s="24">
        <f t="shared" si="20"/>
        <v>-5.8016058301404431E-2</v>
      </c>
      <c r="H52" s="25">
        <f t="shared" si="20"/>
        <v>-412.99803386163842</v>
      </c>
      <c r="I52" s="26">
        <f t="shared" si="20"/>
        <v>271000000</v>
      </c>
      <c r="J52" s="27">
        <f t="shared" si="20"/>
        <v>-412.99803386163842</v>
      </c>
    </row>
    <row r="53" spans="3:10" ht="14.25" thickBot="1" x14ac:dyDescent="0.2"/>
    <row r="54" spans="3:10" ht="14.25" x14ac:dyDescent="0.15">
      <c r="E54" s="303" t="s">
        <v>9</v>
      </c>
      <c r="F54" s="304"/>
    </row>
    <row r="55" spans="3:10" x14ac:dyDescent="0.15">
      <c r="E55" s="33" t="s">
        <v>15</v>
      </c>
      <c r="F55" s="34">
        <f>((COUNTIF(E6:E26,"&gt;"&amp;0)*H52-(E52*G52))/((COUNTIF(E6:E26,"&gt;"&amp;0)*I52)-(E52^2)))</f>
        <v>-2.0510659944291245E-6</v>
      </c>
    </row>
    <row r="56" spans="3:10" x14ac:dyDescent="0.15">
      <c r="E56" s="35" t="s">
        <v>16</v>
      </c>
      <c r="F56" s="36">
        <f>(G52-(F55*E52))/COUNTIF(E6:E26,"&gt;"&amp;0)</f>
        <v>3.6625859135552379E-3</v>
      </c>
    </row>
    <row r="57" spans="3:10" ht="15" x14ac:dyDescent="0.15">
      <c r="E57" s="37" t="s">
        <v>17</v>
      </c>
      <c r="F57" s="36">
        <f>-F55</f>
        <v>2.0510659944291245E-6</v>
      </c>
    </row>
    <row r="58" spans="3:10" x14ac:dyDescent="0.15">
      <c r="E58" s="35" t="s">
        <v>18</v>
      </c>
      <c r="F58" s="36">
        <f>EXP(F56)</f>
        <v>1.003669301377494</v>
      </c>
    </row>
    <row r="59" spans="3:10" ht="30" customHeight="1" x14ac:dyDescent="0.15">
      <c r="E59" s="38" t="str">
        <f>CONCATENATE("Calculated L",'TM-21 Inputs'!I35," (hrs):")</f>
        <v>Calculated L70 (hrs):</v>
      </c>
      <c r="F59" s="39">
        <f>ROUND((LN(F58/('TM-21 Inputs'!$I$35/100))/F57),-3)</f>
        <v>176000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85⁰C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3">
        <f>IF(E10="","",'TM-21 Inputs'!O14)</f>
        <v>0.9929</v>
      </c>
      <c r="G10" s="10">
        <f t="shared" si="1"/>
        <v>-7.1253249425886267E-3</v>
      </c>
      <c r="H10" s="13">
        <f t="shared" si="2"/>
        <v>-28.501299770354507</v>
      </c>
      <c r="I10" s="17">
        <f t="shared" si="3"/>
        <v>16000000</v>
      </c>
      <c r="J10" s="18">
        <f t="shared" si="4"/>
        <v>-28.501299770354507</v>
      </c>
    </row>
    <row r="11" spans="3:10" x14ac:dyDescent="0.15">
      <c r="C11" s="5" t="str">
        <f t="shared" si="5"/>
        <v/>
      </c>
      <c r="D11" s="5">
        <f t="shared" si="0"/>
        <v>1000</v>
      </c>
      <c r="E11" s="206">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3">
        <f>IF(E11="","",'TM-21 Inputs'!O15)</f>
        <v>0.99039999999999995</v>
      </c>
      <c r="G11" s="10">
        <f t="shared" si="1"/>
        <v>-9.6463770518054499E-3</v>
      </c>
      <c r="H11" s="13">
        <f t="shared" si="2"/>
        <v>-48.231885259027251</v>
      </c>
      <c r="I11" s="17">
        <f t="shared" si="3"/>
        <v>25000000</v>
      </c>
      <c r="J11" s="18">
        <f t="shared" si="4"/>
        <v>-48.231885259027251</v>
      </c>
    </row>
    <row r="12" spans="3:10" x14ac:dyDescent="0.15">
      <c r="C12" s="5">
        <f t="shared" si="5"/>
        <v>0</v>
      </c>
      <c r="D12" s="5">
        <f t="shared" si="0"/>
        <v>1000</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0.98799999999999999</v>
      </c>
      <c r="G12" s="10">
        <f t="shared" si="1"/>
        <v>-1.2072581234269249E-2</v>
      </c>
      <c r="H12" s="13">
        <f t="shared" si="2"/>
        <v>-72.43548740561549</v>
      </c>
      <c r="I12" s="17">
        <f t="shared" si="3"/>
        <v>36000000</v>
      </c>
      <c r="J12" s="18">
        <f t="shared" si="4"/>
        <v>-72.43548740561549</v>
      </c>
    </row>
    <row r="13" spans="3:10" x14ac:dyDescent="0.15">
      <c r="C13" s="5">
        <f t="shared" si="5"/>
        <v>0</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0.98540000000000005</v>
      </c>
      <c r="G13" s="10">
        <f t="shared" si="1"/>
        <v>-1.4707628872274288E-2</v>
      </c>
      <c r="H13" s="13">
        <f t="shared" si="2"/>
        <v>-102.95340210592002</v>
      </c>
      <c r="I13" s="17">
        <f t="shared" si="3"/>
        <v>49000000</v>
      </c>
      <c r="J13" s="18">
        <f t="shared" si="4"/>
        <v>-102.95340210592002</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0.98299999999999998</v>
      </c>
      <c r="G14" s="10">
        <f t="shared" si="1"/>
        <v>-1.7146158834970514E-2</v>
      </c>
      <c r="H14" s="13">
        <f t="shared" si="2"/>
        <v>-137.16927067976411</v>
      </c>
      <c r="I14" s="17">
        <f t="shared" si="3"/>
        <v>64000000</v>
      </c>
      <c r="J14" s="18">
        <f t="shared" si="4"/>
        <v>-137.16927067976411</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0.98070000000000002</v>
      </c>
      <c r="G15" s="10">
        <f t="shared" si="1"/>
        <v>-1.9488676583862413E-2</v>
      </c>
      <c r="H15" s="13">
        <f t="shared" si="2"/>
        <v>-175.39808925476171</v>
      </c>
      <c r="I15" s="17">
        <f t="shared" si="3"/>
        <v>81000000</v>
      </c>
      <c r="J15" s="18">
        <f t="shared" si="4"/>
        <v>-175.39808925476171</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39000</v>
      </c>
      <c r="F52" s="23">
        <f t="shared" si="12"/>
        <v>5.920399999999999</v>
      </c>
      <c r="G52" s="24">
        <f t="shared" si="12"/>
        <v>-8.0186747519770549E-2</v>
      </c>
      <c r="H52" s="25">
        <f t="shared" si="12"/>
        <v>-564.68943447544302</v>
      </c>
      <c r="I52" s="26">
        <f t="shared" si="12"/>
        <v>271000000</v>
      </c>
      <c r="J52" s="27">
        <f t="shared" si="12"/>
        <v>-564.68943447544302</v>
      </c>
    </row>
    <row r="53" spans="3:10" ht="14.25" thickBot="1" x14ac:dyDescent="0.2"/>
    <row r="54" spans="3:10" ht="14.25" x14ac:dyDescent="0.15">
      <c r="E54" s="303" t="s">
        <v>9</v>
      </c>
      <c r="F54" s="304"/>
    </row>
    <row r="55" spans="3:10" x14ac:dyDescent="0.15">
      <c r="E55" s="33" t="s">
        <v>15</v>
      </c>
      <c r="F55" s="34">
        <f>IF('TM-21 Inputs'!I22="","",((COUNTIF(E6:E25,"&gt;"&amp;0)*H52-(E52*G52))/((COUNTIF(E6:E25,"&gt;"&amp;0)*I52)-(E52^2))))</f>
        <v>-2.4843186055391103E-6</v>
      </c>
    </row>
    <row r="56" spans="3:10" x14ac:dyDescent="0.15">
      <c r="E56" s="35" t="s">
        <v>16</v>
      </c>
      <c r="F56" s="36">
        <f>IF('TM-21 Inputs'!I22="","",(G52-(F55*E52))/COUNTIF(E6:E25,"&gt;"&amp;0))</f>
        <v>2.7836130160424585E-3</v>
      </c>
    </row>
    <row r="57" spans="3:10" ht="15" x14ac:dyDescent="0.15">
      <c r="E57" s="37" t="s">
        <v>17</v>
      </c>
      <c r="F57" s="36">
        <f>IF('TM-21 Inputs'!I22="","",-F55)</f>
        <v>2.4843186055391103E-6</v>
      </c>
    </row>
    <row r="58" spans="3:10" x14ac:dyDescent="0.15">
      <c r="E58" s="35" t="s">
        <v>18</v>
      </c>
      <c r="F58" s="36">
        <f>IF('TM-21 Inputs'!I22="","",EXP(F56))</f>
        <v>1.0027874908640619</v>
      </c>
    </row>
    <row r="59" spans="3:10" ht="30" customHeight="1" x14ac:dyDescent="0.15">
      <c r="E59" s="38" t="str">
        <f>CONCATENATE("Calculated L",'TM-21 Inputs'!I35," (hrs):")</f>
        <v>Calculated L70 (hrs):</v>
      </c>
      <c r="F59" s="39">
        <f>IF('TM-21 Inputs'!I22="","",ROUND((LN(F58/('TM-21 Inputs'!$I$35/100))/F57),-3))</f>
        <v>145000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3">
        <f>IF(E10="","",'TM-21 Inputs'!R14)</f>
        <v>0.98950000000000005</v>
      </c>
      <c r="G10" s="10">
        <f t="shared" si="1"/>
        <v>-1.0555513939516587E-2</v>
      </c>
      <c r="H10" s="13">
        <f t="shared" si="2"/>
        <v>-42.222055758066347</v>
      </c>
      <c r="I10" s="17">
        <f t="shared" si="3"/>
        <v>16000000</v>
      </c>
      <c r="J10" s="18">
        <f t="shared" si="4"/>
        <v>-42.222055758066347</v>
      </c>
    </row>
    <row r="11" spans="3:10" x14ac:dyDescent="0.15">
      <c r="C11" s="5" t="str">
        <f t="shared" si="5"/>
        <v/>
      </c>
      <c r="D11" s="5">
        <f t="shared" si="0"/>
        <v>1000</v>
      </c>
      <c r="E11" s="7">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3">
        <f>IF(E11="","",'TM-21 Inputs'!R15)</f>
        <v>0.98670000000000002</v>
      </c>
      <c r="G11" s="10">
        <f t="shared" si="1"/>
        <v>-1.3389237119016052E-2</v>
      </c>
      <c r="H11" s="13">
        <f t="shared" si="2"/>
        <v>-66.946185595080266</v>
      </c>
      <c r="I11" s="17">
        <f t="shared" si="3"/>
        <v>25000000</v>
      </c>
      <c r="J11" s="18">
        <f t="shared" si="4"/>
        <v>-66.946185595080266</v>
      </c>
    </row>
    <row r="12" spans="3:10" x14ac:dyDescent="0.15">
      <c r="C12" s="5">
        <f t="shared" si="5"/>
        <v>0</v>
      </c>
      <c r="D12" s="5">
        <f t="shared" si="0"/>
        <v>1000</v>
      </c>
      <c r="E12" s="7">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3">
        <f>IF(E12="","",'TM-21 Inputs'!R16)</f>
        <v>0.9839</v>
      </c>
      <c r="G12" s="10">
        <f t="shared" si="1"/>
        <v>-1.6231013110417272E-2</v>
      </c>
      <c r="H12" s="13">
        <f t="shared" si="2"/>
        <v>-97.386078662503635</v>
      </c>
      <c r="I12" s="17">
        <f t="shared" si="3"/>
        <v>36000000</v>
      </c>
      <c r="J12" s="18">
        <f t="shared" si="4"/>
        <v>-97.386078662503635</v>
      </c>
    </row>
    <row r="13" spans="3:10" x14ac:dyDescent="0.15">
      <c r="C13" s="5">
        <f t="shared" si="5"/>
        <v>0</v>
      </c>
      <c r="D13" s="5">
        <f t="shared" si="0"/>
        <v>1000</v>
      </c>
      <c r="E13" s="7">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7000</v>
      </c>
      <c r="F13" s="3">
        <f>IF(E13="","",'TM-21 Inputs'!R17)</f>
        <v>0.98109999999999997</v>
      </c>
      <c r="G13" s="10">
        <f t="shared" si="1"/>
        <v>-1.9080887812791953E-2</v>
      </c>
      <c r="H13" s="13">
        <f t="shared" si="2"/>
        <v>-133.56621468954367</v>
      </c>
      <c r="I13" s="17">
        <f t="shared" si="3"/>
        <v>49000000</v>
      </c>
      <c r="J13" s="18">
        <f t="shared" si="4"/>
        <v>-133.56621468954367</v>
      </c>
    </row>
    <row r="14" spans="3:10" x14ac:dyDescent="0.15">
      <c r="C14" s="5">
        <f t="shared" si="5"/>
        <v>0</v>
      </c>
      <c r="D14" s="5">
        <f t="shared" si="0"/>
        <v>1000</v>
      </c>
      <c r="E14" s="7">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8000</v>
      </c>
      <c r="F14" s="3">
        <f>IF(E14="","",'TM-21 Inputs'!R18)</f>
        <v>0.97840000000000005</v>
      </c>
      <c r="G14" s="10">
        <f t="shared" si="1"/>
        <v>-2.1836694609174406E-2</v>
      </c>
      <c r="H14" s="13">
        <f t="shared" si="2"/>
        <v>-174.69355687339524</v>
      </c>
      <c r="I14" s="17">
        <f t="shared" si="3"/>
        <v>64000000</v>
      </c>
      <c r="J14" s="18">
        <f t="shared" si="4"/>
        <v>-174.69355687339524</v>
      </c>
    </row>
    <row r="15" spans="3:10" x14ac:dyDescent="0.15">
      <c r="C15" s="5">
        <f t="shared" si="5"/>
        <v>0</v>
      </c>
      <c r="D15" s="5">
        <f t="shared" si="0"/>
        <v>1000</v>
      </c>
      <c r="E15" s="7">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9000</v>
      </c>
      <c r="F15" s="3">
        <f>IF(E15="","",'TM-21 Inputs'!R19)</f>
        <v>0.97589999999999999</v>
      </c>
      <c r="G15" s="10">
        <f t="shared" si="1"/>
        <v>-2.4395156834721599E-2</v>
      </c>
      <c r="H15" s="13">
        <f t="shared" si="2"/>
        <v>-219.55641151249438</v>
      </c>
      <c r="I15" s="17">
        <f t="shared" si="3"/>
        <v>81000000</v>
      </c>
      <c r="J15" s="18">
        <f t="shared" si="4"/>
        <v>-219.55641151249438</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39000</v>
      </c>
      <c r="F52" s="23">
        <f t="shared" si="12"/>
        <v>5.8955000000000002</v>
      </c>
      <c r="G52" s="24">
        <f t="shared" si="12"/>
        <v>-0.10548850342563787</v>
      </c>
      <c r="H52" s="25">
        <f t="shared" si="12"/>
        <v>-734.37050309108349</v>
      </c>
      <c r="I52" s="26">
        <f t="shared" si="12"/>
        <v>271000000</v>
      </c>
      <c r="J52" s="27">
        <f t="shared" si="12"/>
        <v>-734.37050309108349</v>
      </c>
    </row>
    <row r="53" spans="3:10" ht="14.25" thickBot="1" x14ac:dyDescent="0.2"/>
    <row r="54" spans="3:10" ht="14.25" x14ac:dyDescent="0.15">
      <c r="E54" s="303" t="s">
        <v>9</v>
      </c>
      <c r="F54" s="304"/>
    </row>
    <row r="55" spans="3:10" x14ac:dyDescent="0.15">
      <c r="E55" s="33" t="s">
        <v>15</v>
      </c>
      <c r="F55" s="34">
        <f>IF('TM-21 Inputs'!I23="","",((COUNTIF(E6:E25,"&gt;"&amp;0)*H52-(E52*G52))/((COUNTIF(E6:E25,"&gt;"&amp;0)*I52)-(E52^2))))</f>
        <v>-2.7825846185392772E-6</v>
      </c>
    </row>
    <row r="56" spans="3:10" x14ac:dyDescent="0.15">
      <c r="E56" s="35" t="s">
        <v>16</v>
      </c>
      <c r="F56" s="36">
        <f>IF('TM-21 Inputs'!I23="","",(G52-(F55*E52))/COUNTIF(E6:E25,"&gt;"&amp;0))</f>
        <v>5.0538278289898964E-4</v>
      </c>
    </row>
    <row r="57" spans="3:10" ht="15" x14ac:dyDescent="0.15">
      <c r="E57" s="37" t="s">
        <v>17</v>
      </c>
      <c r="F57" s="36">
        <f>IF('TM-21 Inputs'!I23="","",-F55)</f>
        <v>2.7825846185392772E-6</v>
      </c>
    </row>
    <row r="58" spans="3:10" x14ac:dyDescent="0.15">
      <c r="E58" s="35" t="s">
        <v>18</v>
      </c>
      <c r="F58" s="36">
        <f>IF('TM-21 Inputs'!I23="","",EXP(F56))</f>
        <v>1.0005055105102938</v>
      </c>
    </row>
    <row r="59" spans="3:10" ht="30" customHeight="1" x14ac:dyDescent="0.15">
      <c r="E59" s="38" t="str">
        <f>CONCATENATE("Calculated L",'TM-21 Inputs'!I35," (hrs):")</f>
        <v>Calculated L70 (hrs):</v>
      </c>
      <c r="F59" s="39">
        <f>IF('TM-21 Inputs'!I23="","",ROUND((LN(F58/('TM-21 Inputs'!$I$35/100))/F57),-3))</f>
        <v>128000</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微软用户</cp:lastModifiedBy>
  <cp:lastPrinted>2015-08-28T14:01:31Z</cp:lastPrinted>
  <dcterms:created xsi:type="dcterms:W3CDTF">2011-11-01T14:53:21Z</dcterms:created>
  <dcterms:modified xsi:type="dcterms:W3CDTF">2018-12-17T02:43:57Z</dcterms:modified>
</cp:coreProperties>
</file>